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7400" windowHeight="11760" tabRatio="551"/>
  </bookViews>
  <sheets>
    <sheet name="Прил 5" sheetId="3" r:id="rId1"/>
    <sheet name="Лист1" sheetId="4" r:id="rId2"/>
  </sheets>
  <definedNames>
    <definedName name="_xlnm.Print_Titles" localSheetId="0">'Прил 5'!$10:$10</definedName>
  </definedNames>
  <calcPr calcId="124519"/>
</workbook>
</file>

<file path=xl/calcChain.xml><?xml version="1.0" encoding="utf-8"?>
<calcChain xmlns="http://schemas.openxmlformats.org/spreadsheetml/2006/main">
  <c r="H11" i="3"/>
  <c r="I17"/>
  <c r="H17"/>
  <c r="G17"/>
  <c r="H12"/>
  <c r="I12"/>
  <c r="I11" s="1"/>
  <c r="H19"/>
  <c r="I19"/>
  <c r="G19"/>
  <c r="G12"/>
  <c r="G11" s="1"/>
  <c r="J20"/>
</calcChain>
</file>

<file path=xl/sharedStrings.xml><?xml version="1.0" encoding="utf-8"?>
<sst xmlns="http://schemas.openxmlformats.org/spreadsheetml/2006/main" count="67" uniqueCount="36">
  <si>
    <t>№ п/п</t>
  </si>
  <si>
    <t>кв.м</t>
  </si>
  <si>
    <t>Реестр строительной готовности</t>
  </si>
  <si>
    <t>Кадастровый номер земельного участка</t>
  </si>
  <si>
    <t>Реквизиты нормативно-правового акта по землеотводу</t>
  </si>
  <si>
    <t>Реквизиты нормативно-правового акта, разрешающего строительство</t>
  </si>
  <si>
    <t>Наличие ПСД</t>
  </si>
  <si>
    <t>Наличие заключения государственной экспертизы</t>
  </si>
  <si>
    <t>Расселяемая площадь жилых помещений со способом переселения строительство МКД</t>
  </si>
  <si>
    <t>Планируемая предоставляемая площадь жилых помещений МКД в рамках программы</t>
  </si>
  <si>
    <t>Планируемая общая площадь жилых помещений в строящемся МКД</t>
  </si>
  <si>
    <t>Плановая дата начала строительства</t>
  </si>
  <si>
    <t>Плановая дата ввода дома в эксплуатацию</t>
  </si>
  <si>
    <t>%</t>
  </si>
  <si>
    <t>не требуется</t>
  </si>
  <si>
    <t>имеется</t>
  </si>
  <si>
    <t>на стадии разработки</t>
  </si>
  <si>
    <t>Итого по Республике Дагестан</t>
  </si>
  <si>
    <t>05:50:000066:59</t>
  </si>
  <si>
    <t>ПРИЛОЖЕНИЕ № 5</t>
  </si>
  <si>
    <t>Итого по Унцукульскому району</t>
  </si>
  <si>
    <t>Итого по Кумторкалинскому  району</t>
  </si>
  <si>
    <t>____________________</t>
  </si>
  <si>
    <t>Итого по Лакскому району</t>
  </si>
  <si>
    <t>05:03:000001:1504</t>
  </si>
  <si>
    <t>Постановление администрации муниципального района "Лакский район" от 21 февраля 2012 г. № 17</t>
  </si>
  <si>
    <t>01.06.2012 г.</t>
  </si>
  <si>
    <t xml:space="preserve"> постановление главы муниципального образования "Унцукульский район"  
от 15.02.2012 г. № 12</t>
  </si>
  <si>
    <t>05:35:000029:45</t>
  </si>
  <si>
    <t>05:50:000001:0650</t>
  </si>
  <si>
    <t>постановление главы муниципального образования "поселок Тюбе" от 29.02.2012г. № 03</t>
  </si>
  <si>
    <t>постановление главы администрации муниципального образования "Кумторкалинский район" от 29.02.2012г. № 13</t>
  </si>
  <si>
    <t>01.06.2013 г.</t>
  </si>
  <si>
    <t>прил(5ав)26-03-13 ом</t>
  </si>
  <si>
    <t>Доля строительс-тва жилых помещений в рамках программы</t>
  </si>
  <si>
    <t xml:space="preserve">к республиканской адресной программе «Переселение граждан из аварийного жилищного фонда в Республике Дагестан в 2012 - 2013 годах»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</si>
</sst>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7" fillId="0" borderId="0" xfId="0" applyFont="1" applyAlignment="1">
      <alignment horizontal="justify" wrapText="1"/>
    </xf>
    <xf numFmtId="0" fontId="6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0" fillId="0" borderId="0" xfId="0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2" fontId="12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/>
    </xf>
    <xf numFmtId="0" fontId="0" fillId="0" borderId="0" xfId="0" applyBorder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/>
    </xf>
    <xf numFmtId="2" fontId="15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0" fillId="0" borderId="5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Layout" zoomScaleSheetLayoutView="110" workbookViewId="0">
      <selection activeCell="I2" sqref="I2:L4"/>
    </sheetView>
  </sheetViews>
  <sheetFormatPr defaultRowHeight="15"/>
  <cols>
    <col min="1" max="1" width="4.5703125" customWidth="1"/>
    <col min="2" max="2" width="16.28515625" customWidth="1"/>
    <col min="3" max="3" width="24.85546875" customWidth="1"/>
    <col min="4" max="4" width="12.140625" customWidth="1"/>
    <col min="5" max="5" width="10.5703125" customWidth="1"/>
    <col min="6" max="8" width="10.7109375" customWidth="1"/>
    <col min="9" max="9" width="10.5703125" customWidth="1"/>
    <col min="10" max="10" width="8.85546875" customWidth="1"/>
    <col min="11" max="11" width="10.85546875" customWidth="1"/>
    <col min="12" max="12" width="10.42578125" customWidth="1"/>
  </cols>
  <sheetData>
    <row r="1" spans="1:13">
      <c r="I1" s="28" t="s">
        <v>19</v>
      </c>
      <c r="J1" s="28"/>
      <c r="K1" s="28"/>
      <c r="L1" s="28"/>
    </row>
    <row r="2" spans="1:13" ht="15" customHeight="1">
      <c r="I2" s="29" t="s">
        <v>35</v>
      </c>
      <c r="J2" s="29"/>
      <c r="K2" s="29"/>
      <c r="L2" s="29"/>
    </row>
    <row r="3" spans="1:13">
      <c r="I3" s="29"/>
      <c r="J3" s="29"/>
      <c r="K3" s="29"/>
      <c r="L3" s="29"/>
    </row>
    <row r="4" spans="1:13">
      <c r="I4" s="29"/>
      <c r="J4" s="29"/>
      <c r="K4" s="29"/>
      <c r="L4" s="29"/>
    </row>
    <row r="5" spans="1:13" ht="59.25" customHeight="1">
      <c r="K5" s="33"/>
      <c r="L5" s="34"/>
    </row>
    <row r="6" spans="1:13" ht="15.7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1"/>
    </row>
    <row r="7" spans="1:13" ht="30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</row>
    <row r="8" spans="1:13" s="6" customFormat="1" ht="109.5" customHeight="1">
      <c r="A8" s="32" t="s">
        <v>0</v>
      </c>
      <c r="B8" s="32" t="s">
        <v>3</v>
      </c>
      <c r="C8" s="32" t="s">
        <v>4</v>
      </c>
      <c r="D8" s="32" t="s">
        <v>5</v>
      </c>
      <c r="E8" s="36" t="s">
        <v>6</v>
      </c>
      <c r="F8" s="32" t="s">
        <v>7</v>
      </c>
      <c r="G8" s="3" t="s">
        <v>8</v>
      </c>
      <c r="H8" s="3" t="s">
        <v>9</v>
      </c>
      <c r="I8" s="3" t="s">
        <v>10</v>
      </c>
      <c r="J8" s="26" t="s">
        <v>34</v>
      </c>
      <c r="K8" s="32" t="s">
        <v>11</v>
      </c>
      <c r="L8" s="32" t="s">
        <v>12</v>
      </c>
      <c r="M8" s="5"/>
    </row>
    <row r="9" spans="1:13" s="6" customFormat="1" ht="13.5" customHeight="1">
      <c r="A9" s="32"/>
      <c r="B9" s="32"/>
      <c r="C9" s="32"/>
      <c r="D9" s="32"/>
      <c r="E9" s="36"/>
      <c r="F9" s="32"/>
      <c r="G9" s="3" t="s">
        <v>1</v>
      </c>
      <c r="H9" s="3" t="s">
        <v>1</v>
      </c>
      <c r="I9" s="3" t="s">
        <v>1</v>
      </c>
      <c r="J9" s="7" t="s">
        <v>13</v>
      </c>
      <c r="K9" s="32"/>
      <c r="L9" s="32"/>
      <c r="M9" s="5"/>
    </row>
    <row r="10" spans="1:13" ht="15.7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  <c r="J10" s="16">
        <v>10</v>
      </c>
      <c r="K10" s="16">
        <v>11</v>
      </c>
      <c r="L10" s="16">
        <v>12</v>
      </c>
      <c r="M10" s="1"/>
    </row>
    <row r="11" spans="1:13" s="14" customFormat="1" ht="27" customHeight="1">
      <c r="A11" s="30" t="s">
        <v>17</v>
      </c>
      <c r="B11" s="31"/>
      <c r="C11" s="10"/>
      <c r="D11" s="10"/>
      <c r="E11" s="10"/>
      <c r="F11" s="10"/>
      <c r="G11" s="12">
        <f>G12+G17+G19</f>
        <v>7954.89</v>
      </c>
      <c r="H11" s="12">
        <f t="shared" ref="H11:I11" si="0">H12+H17+H19</f>
        <v>7954.89</v>
      </c>
      <c r="I11" s="12">
        <f t="shared" si="0"/>
        <v>7954.89</v>
      </c>
      <c r="J11" s="10"/>
      <c r="K11" s="10"/>
      <c r="L11" s="10"/>
      <c r="M11" s="13"/>
    </row>
    <row r="12" spans="1:13" s="6" customFormat="1" ht="29.25" customHeight="1">
      <c r="A12" s="30" t="s">
        <v>21</v>
      </c>
      <c r="B12" s="31"/>
      <c r="C12" s="10"/>
      <c r="D12" s="10"/>
      <c r="E12" s="10"/>
      <c r="F12" s="10"/>
      <c r="G12" s="12">
        <f>SUM(G13:G16)</f>
        <v>5220</v>
      </c>
      <c r="H12" s="12">
        <f>SUM(H13:H16)</f>
        <v>5220</v>
      </c>
      <c r="I12" s="12">
        <f>SUM(I13:I16)</f>
        <v>5220</v>
      </c>
      <c r="J12" s="10"/>
      <c r="K12" s="10"/>
      <c r="L12" s="10"/>
    </row>
    <row r="13" spans="1:13" s="6" customFormat="1" ht="48" customHeight="1">
      <c r="A13" s="20">
        <v>1</v>
      </c>
      <c r="B13" s="21" t="s">
        <v>18</v>
      </c>
      <c r="C13" s="20" t="s">
        <v>30</v>
      </c>
      <c r="D13" s="20" t="s">
        <v>14</v>
      </c>
      <c r="E13" s="20" t="s">
        <v>16</v>
      </c>
      <c r="F13" s="20" t="s">
        <v>14</v>
      </c>
      <c r="G13" s="22">
        <v>1710</v>
      </c>
      <c r="H13" s="22">
        <v>1710</v>
      </c>
      <c r="I13" s="22">
        <v>1710</v>
      </c>
      <c r="J13" s="23">
        <v>100</v>
      </c>
      <c r="K13" s="24" t="s">
        <v>26</v>
      </c>
      <c r="L13" s="24" t="s">
        <v>32</v>
      </c>
      <c r="M13" s="5"/>
    </row>
    <row r="14" spans="1:13" s="6" customFormat="1" ht="48" customHeight="1">
      <c r="A14" s="20">
        <v>2</v>
      </c>
      <c r="B14" s="21" t="s">
        <v>18</v>
      </c>
      <c r="C14" s="20" t="s">
        <v>30</v>
      </c>
      <c r="D14" s="20" t="s">
        <v>14</v>
      </c>
      <c r="E14" s="20" t="s">
        <v>16</v>
      </c>
      <c r="F14" s="20" t="s">
        <v>14</v>
      </c>
      <c r="G14" s="22">
        <v>1314</v>
      </c>
      <c r="H14" s="22">
        <v>1314</v>
      </c>
      <c r="I14" s="22">
        <v>1314</v>
      </c>
      <c r="J14" s="23">
        <v>100</v>
      </c>
      <c r="K14" s="24" t="s">
        <v>26</v>
      </c>
      <c r="L14" s="24" t="s">
        <v>32</v>
      </c>
      <c r="M14" s="5"/>
    </row>
    <row r="15" spans="1:13" ht="48" customHeight="1">
      <c r="A15" s="20">
        <v>3</v>
      </c>
      <c r="B15" s="21" t="s">
        <v>18</v>
      </c>
      <c r="C15" s="20" t="s">
        <v>30</v>
      </c>
      <c r="D15" s="20" t="s">
        <v>14</v>
      </c>
      <c r="E15" s="20" t="s">
        <v>16</v>
      </c>
      <c r="F15" s="20" t="s">
        <v>14</v>
      </c>
      <c r="G15" s="22">
        <v>1332</v>
      </c>
      <c r="H15" s="22">
        <v>1332</v>
      </c>
      <c r="I15" s="22">
        <v>1332</v>
      </c>
      <c r="J15" s="23">
        <v>100</v>
      </c>
      <c r="K15" s="24" t="s">
        <v>26</v>
      </c>
      <c r="L15" s="24" t="s">
        <v>32</v>
      </c>
    </row>
    <row r="16" spans="1:13" ht="48" customHeight="1">
      <c r="A16" s="3">
        <v>4</v>
      </c>
      <c r="B16" s="21" t="s">
        <v>29</v>
      </c>
      <c r="C16" s="20" t="s">
        <v>31</v>
      </c>
      <c r="D16" s="20" t="s">
        <v>14</v>
      </c>
      <c r="E16" s="3" t="s">
        <v>16</v>
      </c>
      <c r="F16" s="3" t="s">
        <v>14</v>
      </c>
      <c r="G16" s="25">
        <v>864</v>
      </c>
      <c r="H16" s="25">
        <v>864</v>
      </c>
      <c r="I16" s="25">
        <v>864</v>
      </c>
      <c r="J16" s="23">
        <v>100</v>
      </c>
      <c r="K16" s="24" t="s">
        <v>26</v>
      </c>
      <c r="L16" s="24" t="s">
        <v>32</v>
      </c>
    </row>
    <row r="17" spans="1:12" s="6" customFormat="1" ht="21.75" customHeight="1">
      <c r="A17" s="30" t="s">
        <v>23</v>
      </c>
      <c r="B17" s="31"/>
      <c r="C17" s="10"/>
      <c r="D17" s="10"/>
      <c r="E17" s="10"/>
      <c r="F17" s="10"/>
      <c r="G17" s="12">
        <f>SUM(G18:G18)</f>
        <v>2166.3000000000002</v>
      </c>
      <c r="H17" s="12">
        <f>SUM(H18:H18)</f>
        <v>2166.3000000000002</v>
      </c>
      <c r="I17" s="12">
        <f>SUM(I18:I18)</f>
        <v>2166.3000000000002</v>
      </c>
      <c r="J17" s="10"/>
      <c r="K17" s="10"/>
      <c r="L17" s="10"/>
    </row>
    <row r="18" spans="1:12" ht="48.75" customHeight="1">
      <c r="A18" s="17">
        <v>5</v>
      </c>
      <c r="B18" s="21" t="s">
        <v>24</v>
      </c>
      <c r="C18" s="20" t="s">
        <v>25</v>
      </c>
      <c r="D18" s="24" t="s">
        <v>14</v>
      </c>
      <c r="E18" s="24" t="s">
        <v>15</v>
      </c>
      <c r="F18" s="24" t="s">
        <v>14</v>
      </c>
      <c r="G18" s="22">
        <v>2166.3000000000002</v>
      </c>
      <c r="H18" s="22">
        <v>2166.3000000000002</v>
      </c>
      <c r="I18" s="22">
        <v>2166.3000000000002</v>
      </c>
      <c r="J18" s="23">
        <v>100</v>
      </c>
      <c r="K18" s="24" t="s">
        <v>26</v>
      </c>
      <c r="L18" s="24" t="s">
        <v>32</v>
      </c>
    </row>
    <row r="19" spans="1:12" s="6" customFormat="1" ht="26.25" customHeight="1">
      <c r="A19" s="30" t="s">
        <v>20</v>
      </c>
      <c r="B19" s="31"/>
      <c r="C19" s="10"/>
      <c r="D19" s="10"/>
      <c r="E19" s="10"/>
      <c r="F19" s="10"/>
      <c r="G19" s="11">
        <f>SUM(G20:G20)</f>
        <v>568.59</v>
      </c>
      <c r="H19" s="11">
        <f>SUM(H20:H20)</f>
        <v>568.59</v>
      </c>
      <c r="I19" s="11">
        <f>SUM(I20:I20)</f>
        <v>568.59</v>
      </c>
      <c r="J19" s="10"/>
      <c r="K19" s="10"/>
      <c r="L19" s="10"/>
    </row>
    <row r="20" spans="1:12" ht="48.75" customHeight="1">
      <c r="A20" s="3">
        <v>6</v>
      </c>
      <c r="B20" s="8" t="s">
        <v>28</v>
      </c>
      <c r="C20" s="18" t="s">
        <v>27</v>
      </c>
      <c r="D20" s="20" t="s">
        <v>14</v>
      </c>
      <c r="E20" s="17" t="s">
        <v>15</v>
      </c>
      <c r="F20" s="3" t="s">
        <v>14</v>
      </c>
      <c r="G20" s="4">
        <v>568.59</v>
      </c>
      <c r="H20" s="4">
        <v>568.59</v>
      </c>
      <c r="I20" s="4">
        <v>568.59</v>
      </c>
      <c r="J20" s="9">
        <f>H20/I20*100</f>
        <v>100</v>
      </c>
      <c r="K20" s="19" t="s">
        <v>26</v>
      </c>
      <c r="L20" s="24" t="s">
        <v>32</v>
      </c>
    </row>
    <row r="21" spans="1:12" ht="30.75" customHeight="1">
      <c r="E21" s="37" t="s">
        <v>22</v>
      </c>
      <c r="F21" s="37"/>
    </row>
    <row r="22" spans="1:12">
      <c r="C22" s="15"/>
      <c r="D22" s="15"/>
      <c r="E22" s="15"/>
      <c r="F22" s="15"/>
    </row>
    <row r="23" spans="1:12">
      <c r="A23" s="27" t="s">
        <v>33</v>
      </c>
      <c r="E23" s="15"/>
      <c r="F23" s="15"/>
    </row>
  </sheetData>
  <mergeCells count="17">
    <mergeCell ref="E21:F21"/>
    <mergeCell ref="A12:B12"/>
    <mergeCell ref="A19:B19"/>
    <mergeCell ref="A17:B17"/>
    <mergeCell ref="I1:L1"/>
    <mergeCell ref="I2:L4"/>
    <mergeCell ref="A11:B11"/>
    <mergeCell ref="L8:L9"/>
    <mergeCell ref="K5:L5"/>
    <mergeCell ref="A6:L6"/>
    <mergeCell ref="A8:A9"/>
    <mergeCell ref="B8:B9"/>
    <mergeCell ref="C8:C9"/>
    <mergeCell ref="D8:D9"/>
    <mergeCell ref="E8:E9"/>
    <mergeCell ref="F8:F9"/>
    <mergeCell ref="K8:K9"/>
  </mergeCells>
  <phoneticPr fontId="14" type="noConversion"/>
  <pageMargins left="0.70866141732283472" right="0.70866141732283472" top="0.62992125984251968" bottom="0.62992125984251968" header="0.31496062992125984" footer="0.31496062992125984"/>
  <pageSetup paperSize="9" scale="9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5</vt:lpstr>
      <vt:lpstr>Лист1</vt:lpstr>
      <vt:lpstr>'Прил 5'!Заголовки_для_печати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2013-03-26T08:30:31Z</cp:lastPrinted>
  <dcterms:created xsi:type="dcterms:W3CDTF">2011-07-08T14:55:39Z</dcterms:created>
  <dcterms:modified xsi:type="dcterms:W3CDTF">2013-03-28T09:10:10Z</dcterms:modified>
</cp:coreProperties>
</file>